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78"/>
  </bookViews>
  <sheets>
    <sheet name="км0-км37" sheetId="4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ййй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[43]C.с!$D$92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к">[12]C.с!#REF!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[43]C.с!$D$123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[43]C.с!$D$39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[12]C.с!#REF!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41" l="1"/>
  <c r="G48" i="41" l="1"/>
  <c r="G49" i="41" s="1"/>
  <c r="F43" i="41"/>
  <c r="F42" i="41"/>
  <c r="F41" i="41"/>
  <c r="F39" i="41"/>
  <c r="F37" i="41"/>
  <c r="F36" i="41"/>
  <c r="F35" i="41"/>
  <c r="F34" i="41"/>
  <c r="F33" i="41"/>
  <c r="F32" i="41"/>
  <c r="F30" i="41"/>
  <c r="F28" i="41"/>
  <c r="F26" i="41"/>
  <c r="F25" i="41"/>
  <c r="F23" i="41"/>
  <c r="F19" i="41"/>
  <c r="F20" i="41"/>
  <c r="F21" i="41"/>
  <c r="F18" i="41"/>
  <c r="F12" i="41"/>
  <c r="F13" i="41"/>
  <c r="F14" i="41"/>
  <c r="F11" i="41"/>
  <c r="G50" i="41" l="1"/>
  <c r="G51" i="41" s="1"/>
</calcChain>
</file>

<file path=xl/sharedStrings.xml><?xml version="1.0" encoding="utf-8"?>
<sst xmlns="http://schemas.openxmlformats.org/spreadsheetml/2006/main" count="124" uniqueCount="98">
  <si>
    <t>№п/п</t>
  </si>
  <si>
    <t>Итого с НДС</t>
  </si>
  <si>
    <t>1.1</t>
  </si>
  <si>
    <t>комплекс</t>
  </si>
  <si>
    <t>1.2</t>
  </si>
  <si>
    <t>1.7</t>
  </si>
  <si>
    <t>1.8</t>
  </si>
  <si>
    <t>1.9</t>
  </si>
  <si>
    <t xml:space="preserve">НДС, 20% </t>
  </si>
  <si>
    <t>Приложение № 2.1</t>
  </si>
  <si>
    <t>к Договору №___________</t>
  </si>
  <si>
    <t>от «____» ________ 202_ г.</t>
  </si>
  <si>
    <t>Наименование основных работ</t>
  </si>
  <si>
    <t>Подготовка территории строительства</t>
  </si>
  <si>
    <t>Ед. измерения</t>
  </si>
  <si>
    <t>Основные объекты строительства</t>
  </si>
  <si>
    <t>шт.</t>
  </si>
  <si>
    <t xml:space="preserve">комплект
</t>
  </si>
  <si>
    <t>1.1.4</t>
  </si>
  <si>
    <t>1.1.6</t>
  </si>
  <si>
    <t>1.1.7</t>
  </si>
  <si>
    <t>1.1.8</t>
  </si>
  <si>
    <t>1.2.1</t>
  </si>
  <si>
    <t>Земляное полотно</t>
  </si>
  <si>
    <t>1.2.1.1</t>
  </si>
  <si>
    <t>1.2.1.2</t>
  </si>
  <si>
    <t>Дорожная одежда</t>
  </si>
  <si>
    <t>1.2.2</t>
  </si>
  <si>
    <t>1.2.2.1</t>
  </si>
  <si>
    <t>1.2.3.1</t>
  </si>
  <si>
    <t>1.2.3.2</t>
  </si>
  <si>
    <t>1.2.3</t>
  </si>
  <si>
    <t>Технологические развороты</t>
  </si>
  <si>
    <t>1.2.4</t>
  </si>
  <si>
    <t>Пересечения и примыкания</t>
  </si>
  <si>
    <t>1.2.4.1</t>
  </si>
  <si>
    <t>1.2.5</t>
  </si>
  <si>
    <t>1.2.5.1</t>
  </si>
  <si>
    <t>Искусственные сооружения</t>
  </si>
  <si>
    <t>1.2.6</t>
  </si>
  <si>
    <t xml:space="preserve">Мосты и путепроводы. 
Мосты и Путепроводы с монолитным пролетным строением
</t>
  </si>
  <si>
    <t>1.2.6.1</t>
  </si>
  <si>
    <t>1.2.6.2</t>
  </si>
  <si>
    <t>1.2.6.3</t>
  </si>
  <si>
    <t>1.2.6.8</t>
  </si>
  <si>
    <t>1.2.6.9</t>
  </si>
  <si>
    <t>1.2.6.10</t>
  </si>
  <si>
    <t>1.2.7</t>
  </si>
  <si>
    <t>Биопереходы</t>
  </si>
  <si>
    <t>1.2.7.1</t>
  </si>
  <si>
    <t>Временные здания и сооружения</t>
  </si>
  <si>
    <t>1.7.1</t>
  </si>
  <si>
    <t>1.7.2</t>
  </si>
  <si>
    <t>1.7.3</t>
  </si>
  <si>
    <t>1.7.4</t>
  </si>
  <si>
    <t>Расходы на непредвиденные работы и затраты</t>
  </si>
  <si>
    <t>Итого по разделу 1</t>
  </si>
  <si>
    <t>1.1.10</t>
  </si>
  <si>
    <t>1.2.1.4</t>
  </si>
  <si>
    <t>1.2.1.5</t>
  </si>
  <si>
    <t>Снос зеленых насаждений</t>
  </si>
  <si>
    <t>ОДД на период строительства</t>
  </si>
  <si>
    <t>Устройство объездной дороги</t>
  </si>
  <si>
    <t>Рекультивация</t>
  </si>
  <si>
    <t>Мероприятия по сохранению объектов археологического наследия</t>
  </si>
  <si>
    <t>Объем работ, всего</t>
  </si>
  <si>
    <t>Земляное полотно ОХ ПК0-ПК230</t>
  </si>
  <si>
    <t>Земляное полотно Площадки МФЗ</t>
  </si>
  <si>
    <t>Переустройство русел существующих водотоков</t>
  </si>
  <si>
    <t xml:space="preserve">Путепровод в створе основного хода. Сооружение № 1 </t>
  </si>
  <si>
    <t xml:space="preserve">Путепроводы через водные преграды. Сооружение № 15 </t>
  </si>
  <si>
    <t xml:space="preserve">Сооружение 11 на ПК 298+94 </t>
  </si>
  <si>
    <t>Устройство покрытий вахтовых поселков</t>
  </si>
  <si>
    <t xml:space="preserve">Устройство временных дорог </t>
  </si>
  <si>
    <t>Навигация на период строительства</t>
  </si>
  <si>
    <t>Понтонный мост на время строительства</t>
  </si>
  <si>
    <t>Рабочая документация</t>
  </si>
  <si>
    <t>Смета НИР</t>
  </si>
  <si>
    <t>1</t>
  </si>
  <si>
    <t>2</t>
  </si>
  <si>
    <t>***</t>
  </si>
  <si>
    <t>Итого</t>
  </si>
  <si>
    <t>Путепроводы через основной ход. Сооружения № 3, 4, 6, 7, 9.</t>
  </si>
  <si>
    <t>Путепроводы в створе основного хода. Сооружения № 5.</t>
  </si>
  <si>
    <t>Путепроводы через водные преграды. Сооружения № 8.</t>
  </si>
  <si>
    <t>Путепроводы через основной ход. Сооружения № 2, 10.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</si>
  <si>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</si>
  <si>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ВЕДОМОСТЬ ОБЪЕМОВ И СТОИМОСТИ РАБОТ</t>
  </si>
  <si>
    <t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Этап 1.3.1. Основные объекты строительства. Участок строительства км0 – км37</t>
  </si>
  <si>
    <t>Раздел 1. Участок строительства км 0 – км 37</t>
  </si>
  <si>
    <t>Земляное полотно ОХ ПК230-ПК370</t>
  </si>
  <si>
    <t>Дорожная одежда ПК0-ПК370</t>
  </si>
  <si>
    <t>Технологические развороты.  Основной ход ПК0-ПК370. Земляные работы</t>
  </si>
  <si>
    <t>Технологические развороты.  Основной ход ПК0-ПК370. Дорожная одежда</t>
  </si>
  <si>
    <t xml:space="preserve">Водопропускные трубы малые. Участок 0-37 км </t>
  </si>
  <si>
    <t>Столбцы 1, 2, 3, 4,  Ведомости объёмов и стоимости работ при заключении договора заполняются согласно Описанию качественных, количественных характеристик товаров/работ/услуг и иных предложениях об условиях исполнения Договора, представленному участником закупки в составе первой части конкурсной заявки.
** - Столбцы 5, 6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конкурсного снижения (ККС), где ККС - это отношение цены договора, предложенной участником конкурса в Конкурсной заявке, к начальной (максимальной) цене договора, установленной в пункте 5 раздела I Конкурсной документации.</t>
  </si>
  <si>
    <t>*Стоимость за единицу измерения, в руб. без НДС**</t>
  </si>
  <si>
    <t xml:space="preserve">Всего стоимость, 
руб., без НДС**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</si>
</sst>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  <numFmt numFmtId="174" formatCode="#,##0.00\ &quot;₽&quot;"/>
  </numFmts>
  <fonts count="6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92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72">
    <xf numFmtId="0" fontId="0" fillId="0" borderId="0" xfId="0"/>
    <xf numFmtId="0" fontId="49" fillId="0" borderId="0" xfId="216" applyFont="1" applyAlignment="1">
      <alignment horizontal="center" vertical="center"/>
    </xf>
    <xf numFmtId="49" fontId="49" fillId="0" borderId="0" xfId="216" applyNumberFormat="1" applyFont="1" applyAlignment="1">
      <alignment vertical="center"/>
    </xf>
    <xf numFmtId="164" fontId="45" fillId="0" borderId="9" xfId="215" applyFont="1" applyFill="1" applyBorder="1" applyAlignment="1">
      <alignment horizontal="center" vertical="center"/>
    </xf>
    <xf numFmtId="49" fontId="45" fillId="0" borderId="9" xfId="215" applyNumberFormat="1" applyFont="1" applyFill="1" applyBorder="1" applyAlignment="1">
      <alignment horizontal="left" vertical="center" wrapText="1"/>
    </xf>
    <xf numFmtId="164" fontId="45" fillId="0" borderId="9" xfId="215" applyFont="1" applyFill="1" applyBorder="1" applyAlignment="1">
      <alignment horizontal="center" vertical="center" wrapText="1"/>
    </xf>
    <xf numFmtId="49" fontId="45" fillId="28" borderId="9" xfId="215" applyNumberFormat="1" applyFont="1" applyFill="1" applyBorder="1" applyAlignment="1">
      <alignment horizontal="left" vertical="center" wrapText="1"/>
    </xf>
    <xf numFmtId="164" fontId="45" fillId="28" borderId="9" xfId="215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26" borderId="9" xfId="0" applyFont="1" applyFill="1" applyBorder="1" applyAlignment="1">
      <alignment horizontal="center" vertical="center"/>
    </xf>
    <xf numFmtId="3" fontId="45" fillId="0" borderId="9" xfId="215" applyNumberFormat="1" applyFont="1" applyFill="1" applyBorder="1" applyAlignment="1">
      <alignment horizontal="center" vertical="center"/>
    </xf>
    <xf numFmtId="4" fontId="55" fillId="26" borderId="9" xfId="0" applyNumberFormat="1" applyFont="1" applyFill="1" applyBorder="1" applyAlignment="1">
      <alignment horizontal="center" vertical="center"/>
    </xf>
    <xf numFmtId="164" fontId="46" fillId="27" borderId="9" xfId="215" applyFont="1" applyFill="1" applyBorder="1" applyAlignment="1">
      <alignment horizontal="center" vertical="center"/>
    </xf>
    <xf numFmtId="49" fontId="46" fillId="0" borderId="9" xfId="217" applyNumberFormat="1" applyFont="1" applyFill="1" applyBorder="1" applyAlignment="1">
      <alignment horizontal="center" vertical="center"/>
    </xf>
    <xf numFmtId="164" fontId="46" fillId="0" borderId="9" xfId="217" applyFont="1" applyFill="1" applyBorder="1" applyAlignment="1">
      <alignment horizontal="center" vertical="center" wrapText="1"/>
    </xf>
    <xf numFmtId="4" fontId="46" fillId="0" borderId="9" xfId="217" applyNumberFormat="1" applyFont="1" applyFill="1" applyBorder="1" applyAlignment="1">
      <alignment horizontal="center" vertical="center" wrapText="1"/>
    </xf>
    <xf numFmtId="49" fontId="45" fillId="0" borderId="9" xfId="215" applyNumberFormat="1" applyFont="1" applyFill="1" applyBorder="1" applyAlignment="1">
      <alignment horizontal="center" vertical="center"/>
    </xf>
    <xf numFmtId="49" fontId="45" fillId="28" borderId="9" xfId="215" applyNumberFormat="1" applyFont="1" applyFill="1" applyBorder="1" applyAlignment="1">
      <alignment horizontal="center" vertical="center"/>
    </xf>
    <xf numFmtId="49" fontId="51" fillId="0" borderId="9" xfId="215" applyNumberFormat="1" applyFont="1" applyFill="1" applyBorder="1" applyAlignment="1">
      <alignment horizontal="left" vertical="center" wrapText="1"/>
    </xf>
    <xf numFmtId="164" fontId="51" fillId="0" borderId="9" xfId="215" applyFont="1" applyFill="1" applyBorder="1" applyAlignment="1">
      <alignment horizontal="center" vertical="center"/>
    </xf>
    <xf numFmtId="0" fontId="50" fillId="0" borderId="0" xfId="216" applyFont="1" applyAlignment="1">
      <alignment horizontal="center" vertical="center"/>
    </xf>
    <xf numFmtId="0" fontId="50" fillId="0" borderId="0" xfId="216" applyFont="1" applyAlignment="1">
      <alignment horizontal="center" vertical="center" wrapText="1"/>
    </xf>
    <xf numFmtId="0" fontId="55" fillId="0" borderId="9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/>
    </xf>
    <xf numFmtId="3" fontId="49" fillId="0" borderId="0" xfId="216" applyNumberFormat="1" applyFont="1" applyAlignment="1">
      <alignment horizontal="right" vertical="center"/>
    </xf>
    <xf numFmtId="0" fontId="50" fillId="0" borderId="0" xfId="216" applyFont="1" applyAlignment="1">
      <alignment vertical="center" wrapText="1"/>
    </xf>
    <xf numFmtId="0" fontId="50" fillId="0" borderId="0" xfId="216" applyFont="1" applyAlignment="1">
      <alignment vertical="center"/>
    </xf>
    <xf numFmtId="4" fontId="51" fillId="0" borderId="9" xfId="0" applyNumberFormat="1" applyFont="1" applyBorder="1" applyAlignment="1">
      <alignment horizontal="center" vertical="center"/>
    </xf>
    <xf numFmtId="0" fontId="51" fillId="0" borderId="9" xfId="0" applyFont="1" applyBorder="1" applyAlignment="1">
      <alignment horizontal="center" vertical="center"/>
    </xf>
    <xf numFmtId="49" fontId="46" fillId="27" borderId="9" xfId="215" applyNumberFormat="1" applyFont="1" applyFill="1" applyBorder="1" applyAlignment="1">
      <alignment horizontal="left" vertical="center" wrapText="1"/>
    </xf>
    <xf numFmtId="164" fontId="45" fillId="27" borderId="9" xfId="215" applyFont="1" applyFill="1" applyBorder="1" applyAlignment="1">
      <alignment horizontal="center" vertical="center"/>
    </xf>
    <xf numFmtId="49" fontId="57" fillId="27" borderId="9" xfId="215" applyNumberFormat="1" applyFont="1" applyFill="1" applyBorder="1" applyAlignment="1">
      <alignment horizontal="left" vertical="center" wrapText="1"/>
    </xf>
    <xf numFmtId="49" fontId="46" fillId="27" borderId="9" xfId="215" applyNumberFormat="1" applyFont="1" applyFill="1" applyBorder="1" applyAlignment="1">
      <alignment horizontal="center" vertical="center"/>
    </xf>
    <xf numFmtId="3" fontId="51" fillId="0" borderId="9" xfId="0" applyNumberFormat="1" applyFont="1" applyBorder="1" applyAlignment="1">
      <alignment horizontal="center" vertical="center"/>
    </xf>
    <xf numFmtId="164" fontId="51" fillId="0" borderId="9" xfId="0" applyNumberFormat="1" applyFont="1" applyBorder="1" applyAlignment="1">
      <alignment horizontal="center" vertical="center"/>
    </xf>
    <xf numFmtId="4" fontId="57" fillId="0" borderId="9" xfId="0" applyNumberFormat="1" applyFont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" fontId="55" fillId="0" borderId="9" xfId="0" applyNumberFormat="1" applyFont="1" applyBorder="1" applyAlignment="1">
      <alignment horizontal="center" vertical="center"/>
    </xf>
    <xf numFmtId="164" fontId="55" fillId="0" borderId="9" xfId="0" applyNumberFormat="1" applyFont="1" applyBorder="1" applyAlignment="1">
      <alignment horizontal="center" vertical="center"/>
    </xf>
    <xf numFmtId="49" fontId="46" fillId="27" borderId="9" xfId="215" applyNumberFormat="1" applyFont="1" applyFill="1" applyBorder="1" applyAlignment="1">
      <alignment horizontal="left" vertical="center"/>
    </xf>
    <xf numFmtId="164" fontId="51" fillId="27" borderId="9" xfId="215" applyFont="1" applyFill="1" applyBorder="1" applyAlignment="1">
      <alignment horizontal="center" vertical="center"/>
    </xf>
    <xf numFmtId="49" fontId="51" fillId="0" borderId="0" xfId="215" applyNumberFormat="1" applyFont="1" applyFill="1" applyBorder="1" applyAlignment="1">
      <alignment horizontal="right" vertical="center" wrapText="1" shrinkToFit="1"/>
    </xf>
    <xf numFmtId="4" fontId="56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0" fontId="55" fillId="0" borderId="0" xfId="0" applyFont="1" applyAlignment="1">
      <alignment horizontal="left"/>
    </xf>
    <xf numFmtId="0" fontId="56" fillId="0" borderId="0" xfId="0" applyFont="1" applyAlignment="1">
      <alignment horizontal="left" wrapText="1"/>
    </xf>
    <xf numFmtId="4" fontId="46" fillId="27" borderId="9" xfId="215" applyNumberFormat="1" applyFont="1" applyFill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 wrapText="1"/>
    </xf>
    <xf numFmtId="4" fontId="45" fillId="27" borderId="9" xfId="215" applyNumberFormat="1" applyFont="1" applyFill="1" applyBorder="1" applyAlignment="1">
      <alignment horizontal="center" vertical="center"/>
    </xf>
    <xf numFmtId="4" fontId="51" fillId="27" borderId="9" xfId="215" applyNumberFormat="1" applyFont="1" applyFill="1" applyBorder="1" applyAlignment="1">
      <alignment horizontal="center" vertical="center"/>
    </xf>
    <xf numFmtId="49" fontId="57" fillId="0" borderId="0" xfId="215" applyNumberFormat="1" applyFont="1" applyFill="1" applyBorder="1" applyAlignment="1">
      <alignment horizontal="left" vertical="center" wrapText="1" shrinkToFit="1"/>
    </xf>
    <xf numFmtId="4" fontId="57" fillId="0" borderId="0" xfId="0" applyNumberFormat="1" applyFont="1" applyAlignment="1">
      <alignment horizontal="center" vertical="center"/>
    </xf>
    <xf numFmtId="0" fontId="61" fillId="0" borderId="0" xfId="0" applyFont="1" applyAlignment="1">
      <alignment horizontal="center"/>
    </xf>
    <xf numFmtId="0" fontId="58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0" fontId="62" fillId="0" borderId="0" xfId="0" applyFont="1"/>
    <xf numFmtId="174" fontId="62" fillId="0" borderId="0" xfId="0" applyNumberFormat="1" applyFont="1"/>
    <xf numFmtId="3" fontId="62" fillId="0" borderId="0" xfId="0" applyNumberFormat="1" applyFont="1" applyAlignment="1">
      <alignment horizontal="left" vertical="top" wrapText="1"/>
    </xf>
    <xf numFmtId="49" fontId="50" fillId="0" borderId="0" xfId="216" applyNumberFormat="1" applyFont="1" applyAlignment="1">
      <alignment horizontal="center" vertical="center"/>
    </xf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0" fontId="50" fillId="0" borderId="0" xfId="216" applyFont="1" applyAlignment="1">
      <alignment horizontal="center" vertical="center" wrapText="1"/>
    </xf>
    <xf numFmtId="0" fontId="50" fillId="0" borderId="0" xfId="216" applyFont="1" applyAlignment="1">
      <alignment horizontal="center" vertical="center"/>
    </xf>
    <xf numFmtId="0" fontId="58" fillId="0" borderId="0" xfId="0" applyFont="1" applyAlignment="1">
      <alignment horizontal="left" vertical="top" wrapText="1"/>
    </xf>
    <xf numFmtId="0" fontId="6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60" fillId="0" borderId="0" xfId="0" applyNumberFormat="1" applyFont="1" applyAlignment="1">
      <alignment horizontal="left" vertical="center"/>
    </xf>
    <xf numFmtId="49" fontId="57" fillId="0" borderId="9" xfId="215" applyNumberFormat="1" applyFont="1" applyFill="1" applyBorder="1" applyAlignment="1">
      <alignment horizontal="left" vertical="center" wrapText="1" shrinkToFit="1"/>
    </xf>
    <xf numFmtId="49" fontId="51" fillId="0" borderId="9" xfId="215" applyNumberFormat="1" applyFont="1" applyFill="1" applyBorder="1" applyAlignment="1">
      <alignment horizontal="left" vertical="center" wrapText="1" shrinkToFit="1"/>
    </xf>
  </cellXfs>
  <cellStyles count="29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FFCCCC"/>
      <color rgb="FFCCCCFF"/>
      <color rgb="FF00FF00"/>
      <color rgb="FFCCFF99"/>
      <color rgb="FF99CCFF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view="pageBreakPreview" topLeftCell="A13" zoomScaleNormal="70" zoomScaleSheetLayoutView="100" workbookViewId="0">
      <selection activeCell="G9" sqref="G9"/>
    </sheetView>
  </sheetViews>
  <sheetFormatPr defaultRowHeight="15" x14ac:dyDescent="0.25"/>
  <cols>
    <col min="2" max="2" width="9.28515625" customWidth="1"/>
    <col min="3" max="3" width="69.140625" customWidth="1"/>
    <col min="4" max="4" width="10.42578125" customWidth="1"/>
    <col min="5" max="5" width="10.28515625" style="8" customWidth="1"/>
    <col min="6" max="6" width="21.85546875" style="8" customWidth="1"/>
    <col min="7" max="7" width="19.5703125" style="8" customWidth="1"/>
    <col min="9" max="9" width="44.7109375" customWidth="1"/>
  </cols>
  <sheetData>
    <row r="1" spans="1:20" ht="14.45" customHeight="1" x14ac:dyDescent="0.25">
      <c r="B1" s="2"/>
      <c r="C1" s="2"/>
      <c r="D1" s="1"/>
      <c r="E1" s="24"/>
      <c r="F1" s="62" t="s">
        <v>9</v>
      </c>
      <c r="G1" s="62"/>
      <c r="H1" s="62"/>
      <c r="I1" s="56"/>
      <c r="J1" s="1"/>
      <c r="K1" s="1"/>
      <c r="L1" s="1"/>
      <c r="M1" s="1"/>
      <c r="N1" s="1"/>
      <c r="O1" s="1"/>
      <c r="R1" s="1"/>
      <c r="S1" s="1"/>
      <c r="T1" s="1"/>
    </row>
    <row r="2" spans="1:20" ht="15" customHeight="1" x14ac:dyDescent="0.25">
      <c r="B2" s="2"/>
      <c r="C2" s="2"/>
      <c r="D2" s="1"/>
      <c r="E2" s="24"/>
      <c r="F2" s="63" t="s">
        <v>10</v>
      </c>
      <c r="G2" s="63"/>
      <c r="H2" s="63"/>
      <c r="I2" s="57"/>
      <c r="J2" s="1"/>
      <c r="K2" s="1"/>
      <c r="L2" s="1"/>
      <c r="M2" s="1"/>
      <c r="N2" s="1"/>
      <c r="O2" s="1"/>
      <c r="R2" s="1"/>
      <c r="S2" s="1"/>
      <c r="T2" s="1"/>
    </row>
    <row r="3" spans="1:20" ht="15.75" x14ac:dyDescent="0.25">
      <c r="B3" s="2"/>
      <c r="C3" s="2"/>
      <c r="D3" s="1"/>
      <c r="E3" s="24"/>
      <c r="F3" s="62" t="s">
        <v>11</v>
      </c>
      <c r="G3" s="62"/>
      <c r="H3" s="62"/>
      <c r="I3" s="56"/>
      <c r="J3" s="1"/>
      <c r="K3" s="1"/>
      <c r="L3" s="1"/>
      <c r="M3" s="1"/>
      <c r="N3" s="1"/>
      <c r="O3" s="1"/>
      <c r="R3" s="1"/>
      <c r="S3" s="1"/>
      <c r="T3" s="1"/>
    </row>
    <row r="4" spans="1:20" ht="18.75" x14ac:dyDescent="0.25">
      <c r="A4" s="65" t="s">
        <v>87</v>
      </c>
      <c r="B4" s="65"/>
      <c r="C4" s="65"/>
      <c r="D4" s="65"/>
      <c r="E4" s="65"/>
      <c r="F4" s="65"/>
      <c r="G4" s="65"/>
      <c r="H4" s="65"/>
      <c r="I4" s="20"/>
      <c r="J4" s="26"/>
      <c r="K4" s="26"/>
      <c r="L4" s="26"/>
      <c r="M4" s="26"/>
      <c r="N4" s="26"/>
      <c r="O4" s="26"/>
      <c r="P4" s="26"/>
      <c r="Q4" s="26"/>
      <c r="R4" s="20"/>
      <c r="S4" s="1"/>
      <c r="T4" s="1"/>
    </row>
    <row r="5" spans="1:20" ht="60.6" customHeight="1" x14ac:dyDescent="0.25">
      <c r="A5" s="64" t="s">
        <v>88</v>
      </c>
      <c r="B5" s="64"/>
      <c r="C5" s="64"/>
      <c r="D5" s="64"/>
      <c r="E5" s="64"/>
      <c r="F5" s="64"/>
      <c r="G5" s="64"/>
      <c r="H5" s="64"/>
      <c r="I5" s="21"/>
      <c r="J5" s="25"/>
      <c r="K5" s="25"/>
      <c r="L5" s="25"/>
      <c r="M5" s="25"/>
      <c r="N5" s="25"/>
      <c r="O5" s="25"/>
      <c r="P5" s="25"/>
      <c r="Q5" s="25"/>
      <c r="R5" s="21"/>
      <c r="S5" s="1"/>
      <c r="T5" s="1"/>
    </row>
    <row r="6" spans="1:20" ht="17.45" customHeight="1" x14ac:dyDescent="0.25">
      <c r="B6" s="61"/>
      <c r="C6" s="61"/>
      <c r="D6" s="61"/>
      <c r="E6" s="61"/>
      <c r="F6" s="61"/>
      <c r="G6" s="61"/>
    </row>
    <row r="7" spans="1:20" ht="42.75" x14ac:dyDescent="0.25">
      <c r="B7" s="13" t="s">
        <v>0</v>
      </c>
      <c r="C7" s="13" t="s">
        <v>12</v>
      </c>
      <c r="D7" s="14" t="s">
        <v>14</v>
      </c>
      <c r="E7" s="15" t="s">
        <v>65</v>
      </c>
      <c r="F7" s="14" t="s">
        <v>96</v>
      </c>
      <c r="G7" s="14" t="s">
        <v>97</v>
      </c>
    </row>
    <row r="8" spans="1:20" x14ac:dyDescent="0.25">
      <c r="B8" s="10" t="s">
        <v>78</v>
      </c>
      <c r="C8" s="10" t="s">
        <v>79</v>
      </c>
      <c r="D8" s="10">
        <v>3</v>
      </c>
      <c r="E8" s="22">
        <v>4</v>
      </c>
      <c r="F8" s="22">
        <v>5</v>
      </c>
      <c r="G8" s="22">
        <v>6</v>
      </c>
    </row>
    <row r="9" spans="1:20" x14ac:dyDescent="0.25">
      <c r="B9" s="32"/>
      <c r="C9" s="39" t="s">
        <v>89</v>
      </c>
      <c r="D9" s="12"/>
      <c r="E9" s="12"/>
      <c r="F9" s="12"/>
      <c r="G9" s="12"/>
    </row>
    <row r="10" spans="1:20" x14ac:dyDescent="0.25">
      <c r="B10" s="32" t="s">
        <v>2</v>
      </c>
      <c r="C10" s="29" t="s">
        <v>13</v>
      </c>
      <c r="D10" s="12"/>
      <c r="E10" s="12"/>
      <c r="F10" s="12"/>
      <c r="G10" s="12"/>
    </row>
    <row r="11" spans="1:20" x14ac:dyDescent="0.25">
      <c r="B11" s="16" t="s">
        <v>18</v>
      </c>
      <c r="C11" s="4" t="s">
        <v>60</v>
      </c>
      <c r="D11" s="3" t="s">
        <v>3</v>
      </c>
      <c r="E11" s="22">
        <v>1</v>
      </c>
      <c r="F11" s="38">
        <f>G11/E11</f>
        <v>33342870.309999999</v>
      </c>
      <c r="G11" s="37">
        <v>33342870.309999999</v>
      </c>
    </row>
    <row r="12" spans="1:20" x14ac:dyDescent="0.25">
      <c r="B12" s="16" t="s">
        <v>19</v>
      </c>
      <c r="C12" s="4" t="s">
        <v>61</v>
      </c>
      <c r="D12" s="3" t="s">
        <v>3</v>
      </c>
      <c r="E12" s="28">
        <v>1</v>
      </c>
      <c r="F12" s="38">
        <f t="shared" ref="F12:F14" si="0">G12/E12</f>
        <v>1832883.52</v>
      </c>
      <c r="G12" s="27">
        <v>1832883.52</v>
      </c>
    </row>
    <row r="13" spans="1:20" x14ac:dyDescent="0.25">
      <c r="B13" s="16" t="s">
        <v>20</v>
      </c>
      <c r="C13" s="4" t="s">
        <v>62</v>
      </c>
      <c r="D13" s="3" t="s">
        <v>3</v>
      </c>
      <c r="E13" s="33">
        <v>1</v>
      </c>
      <c r="F13" s="38">
        <f t="shared" si="0"/>
        <v>255985642.65000001</v>
      </c>
      <c r="G13" s="27">
        <v>255985642.65000001</v>
      </c>
    </row>
    <row r="14" spans="1:20" x14ac:dyDescent="0.25">
      <c r="B14" s="16" t="s">
        <v>21</v>
      </c>
      <c r="C14" s="4" t="s">
        <v>63</v>
      </c>
      <c r="D14" s="3" t="s">
        <v>3</v>
      </c>
      <c r="E14" s="28">
        <v>1</v>
      </c>
      <c r="F14" s="38">
        <f t="shared" si="0"/>
        <v>8735887.8200000003</v>
      </c>
      <c r="G14" s="27">
        <v>8735887.8200000003</v>
      </c>
    </row>
    <row r="15" spans="1:20" hidden="1" x14ac:dyDescent="0.25">
      <c r="B15" s="17" t="s">
        <v>57</v>
      </c>
      <c r="C15" s="6" t="s">
        <v>64</v>
      </c>
      <c r="D15" s="7" t="s">
        <v>3</v>
      </c>
      <c r="E15" s="9"/>
      <c r="F15" s="9"/>
      <c r="G15" s="11"/>
    </row>
    <row r="16" spans="1:20" x14ac:dyDescent="0.25">
      <c r="B16" s="32" t="s">
        <v>4</v>
      </c>
      <c r="C16" s="29" t="s">
        <v>15</v>
      </c>
      <c r="D16" s="12"/>
      <c r="E16" s="12"/>
      <c r="F16" s="12"/>
      <c r="G16" s="47"/>
    </row>
    <row r="17" spans="2:7" x14ac:dyDescent="0.25">
      <c r="B17" s="32" t="s">
        <v>22</v>
      </c>
      <c r="C17" s="29" t="s">
        <v>23</v>
      </c>
      <c r="D17" s="12"/>
      <c r="E17" s="12"/>
      <c r="F17" s="12"/>
      <c r="G17" s="47"/>
    </row>
    <row r="18" spans="2:7" x14ac:dyDescent="0.25">
      <c r="B18" s="16" t="s">
        <v>24</v>
      </c>
      <c r="C18" s="4" t="s">
        <v>66</v>
      </c>
      <c r="D18" s="3" t="s">
        <v>3</v>
      </c>
      <c r="E18" s="22">
        <v>1</v>
      </c>
      <c r="F18" s="38">
        <f>G18/E18</f>
        <v>2358759621.0700002</v>
      </c>
      <c r="G18" s="37">
        <v>2358759621.0700002</v>
      </c>
    </row>
    <row r="19" spans="2:7" x14ac:dyDescent="0.25">
      <c r="B19" s="16" t="s">
        <v>25</v>
      </c>
      <c r="C19" s="4" t="s">
        <v>90</v>
      </c>
      <c r="D19" s="3" t="s">
        <v>3</v>
      </c>
      <c r="E19" s="28">
        <v>1</v>
      </c>
      <c r="F19" s="38">
        <f t="shared" ref="F19:F34" si="1">G19/E19</f>
        <v>3838828633.25</v>
      </c>
      <c r="G19" s="48">
        <v>3838828633.25</v>
      </c>
    </row>
    <row r="20" spans="2:7" x14ac:dyDescent="0.25">
      <c r="B20" s="16" t="s">
        <v>58</v>
      </c>
      <c r="C20" s="4" t="s">
        <v>67</v>
      </c>
      <c r="D20" s="3" t="s">
        <v>3</v>
      </c>
      <c r="E20" s="28">
        <v>1</v>
      </c>
      <c r="F20" s="38">
        <f t="shared" si="1"/>
        <v>258194552.78</v>
      </c>
      <c r="G20" s="27">
        <v>258194552.78</v>
      </c>
    </row>
    <row r="21" spans="2:7" x14ac:dyDescent="0.25">
      <c r="B21" s="16" t="s">
        <v>59</v>
      </c>
      <c r="C21" s="4" t="s">
        <v>68</v>
      </c>
      <c r="D21" s="3" t="s">
        <v>3</v>
      </c>
      <c r="E21" s="33">
        <v>1</v>
      </c>
      <c r="F21" s="38">
        <f t="shared" si="1"/>
        <v>98123613.150000006</v>
      </c>
      <c r="G21" s="27">
        <v>98123613.150000006</v>
      </c>
    </row>
    <row r="22" spans="2:7" x14ac:dyDescent="0.25">
      <c r="B22" s="32" t="s">
        <v>27</v>
      </c>
      <c r="C22" s="29" t="s">
        <v>26</v>
      </c>
      <c r="D22" s="30"/>
      <c r="E22" s="30"/>
      <c r="F22" s="30"/>
      <c r="G22" s="49"/>
    </row>
    <row r="23" spans="2:7" x14ac:dyDescent="0.25">
      <c r="B23" s="16" t="s">
        <v>28</v>
      </c>
      <c r="C23" s="4" t="s">
        <v>91</v>
      </c>
      <c r="D23" s="3" t="s">
        <v>3</v>
      </c>
      <c r="E23" s="33">
        <v>1</v>
      </c>
      <c r="F23" s="38">
        <f t="shared" si="1"/>
        <v>7468392948.6999998</v>
      </c>
      <c r="G23" s="27">
        <v>7468392948.6999998</v>
      </c>
    </row>
    <row r="24" spans="2:7" x14ac:dyDescent="0.25">
      <c r="B24" s="32" t="s">
        <v>31</v>
      </c>
      <c r="C24" s="29" t="s">
        <v>32</v>
      </c>
      <c r="D24" s="30"/>
      <c r="E24" s="30"/>
      <c r="F24" s="30"/>
      <c r="G24" s="49"/>
    </row>
    <row r="25" spans="2:7" ht="30" x14ac:dyDescent="0.25">
      <c r="B25" s="16" t="s">
        <v>29</v>
      </c>
      <c r="C25" s="4" t="s">
        <v>92</v>
      </c>
      <c r="D25" s="3" t="s">
        <v>3</v>
      </c>
      <c r="E25" s="33">
        <v>1</v>
      </c>
      <c r="F25" s="38">
        <f t="shared" si="1"/>
        <v>18604711.5</v>
      </c>
      <c r="G25" s="27">
        <v>18604711.5</v>
      </c>
    </row>
    <row r="26" spans="2:7" ht="30" x14ac:dyDescent="0.25">
      <c r="B26" s="16" t="s">
        <v>30</v>
      </c>
      <c r="C26" s="4" t="s">
        <v>93</v>
      </c>
      <c r="D26" s="3" t="s">
        <v>3</v>
      </c>
      <c r="E26" s="33">
        <v>1</v>
      </c>
      <c r="F26" s="38">
        <f t="shared" si="1"/>
        <v>11345118</v>
      </c>
      <c r="G26" s="27">
        <v>11345118</v>
      </c>
    </row>
    <row r="27" spans="2:7" x14ac:dyDescent="0.25">
      <c r="B27" s="32" t="s">
        <v>33</v>
      </c>
      <c r="C27" s="29" t="s">
        <v>34</v>
      </c>
      <c r="D27" s="30"/>
      <c r="E27" s="30"/>
      <c r="F27" s="30"/>
      <c r="G27" s="49"/>
    </row>
    <row r="28" spans="2:7" x14ac:dyDescent="0.25">
      <c r="B28" s="16" t="s">
        <v>35</v>
      </c>
      <c r="C28" s="4" t="s">
        <v>34</v>
      </c>
      <c r="D28" s="3" t="s">
        <v>3</v>
      </c>
      <c r="E28" s="33">
        <v>1</v>
      </c>
      <c r="F28" s="38">
        <f t="shared" si="1"/>
        <v>437643402</v>
      </c>
      <c r="G28" s="27">
        <v>437643402</v>
      </c>
    </row>
    <row r="29" spans="2:7" x14ac:dyDescent="0.25">
      <c r="B29" s="32" t="s">
        <v>36</v>
      </c>
      <c r="C29" s="29" t="s">
        <v>38</v>
      </c>
      <c r="D29" s="30"/>
      <c r="E29" s="30"/>
      <c r="F29" s="30"/>
      <c r="G29" s="49"/>
    </row>
    <row r="30" spans="2:7" x14ac:dyDescent="0.25">
      <c r="B30" s="16" t="s">
        <v>37</v>
      </c>
      <c r="C30" s="4" t="s">
        <v>94</v>
      </c>
      <c r="D30" s="3" t="s">
        <v>3</v>
      </c>
      <c r="E30" s="33">
        <v>1</v>
      </c>
      <c r="F30" s="38">
        <f t="shared" si="1"/>
        <v>138677338.5</v>
      </c>
      <c r="G30" s="27">
        <v>138677338.5</v>
      </c>
    </row>
    <row r="31" spans="2:7" ht="42.75" x14ac:dyDescent="0.25">
      <c r="B31" s="32" t="s">
        <v>39</v>
      </c>
      <c r="C31" s="29" t="s">
        <v>40</v>
      </c>
      <c r="D31" s="30"/>
      <c r="E31" s="30"/>
      <c r="F31" s="30"/>
      <c r="G31" s="49"/>
    </row>
    <row r="32" spans="2:7" x14ac:dyDescent="0.25">
      <c r="B32" s="16" t="s">
        <v>41</v>
      </c>
      <c r="C32" s="18" t="s">
        <v>82</v>
      </c>
      <c r="D32" s="19" t="s">
        <v>16</v>
      </c>
      <c r="E32" s="28">
        <v>5</v>
      </c>
      <c r="F32" s="34">
        <f t="shared" si="1"/>
        <v>158413329.61000001</v>
      </c>
      <c r="G32" s="27">
        <v>792066648.04999995</v>
      </c>
    </row>
    <row r="33" spans="2:9" x14ac:dyDescent="0.25">
      <c r="B33" s="16" t="s">
        <v>42</v>
      </c>
      <c r="C33" s="18" t="s">
        <v>83</v>
      </c>
      <c r="D33" s="19" t="s">
        <v>16</v>
      </c>
      <c r="E33" s="28">
        <v>1</v>
      </c>
      <c r="F33" s="34">
        <f t="shared" si="1"/>
        <v>620059249.39999998</v>
      </c>
      <c r="G33" s="27">
        <v>620059249.39999998</v>
      </c>
    </row>
    <row r="34" spans="2:9" x14ac:dyDescent="0.25">
      <c r="B34" s="16" t="s">
        <v>43</v>
      </c>
      <c r="C34" s="18" t="s">
        <v>84</v>
      </c>
      <c r="D34" s="19" t="s">
        <v>16</v>
      </c>
      <c r="E34" s="28">
        <v>1</v>
      </c>
      <c r="F34" s="34">
        <f t="shared" si="1"/>
        <v>507868273.89999998</v>
      </c>
      <c r="G34" s="27">
        <v>507868273.89999998</v>
      </c>
    </row>
    <row r="35" spans="2:9" x14ac:dyDescent="0.25">
      <c r="B35" s="16" t="s">
        <v>44</v>
      </c>
      <c r="C35" s="18" t="s">
        <v>69</v>
      </c>
      <c r="D35" s="19" t="s">
        <v>16</v>
      </c>
      <c r="E35" s="28">
        <v>1</v>
      </c>
      <c r="F35" s="34">
        <f t="shared" ref="F35:F37" si="2">G35/E35</f>
        <v>1752098282.72</v>
      </c>
      <c r="G35" s="27">
        <v>1752098282.72</v>
      </c>
    </row>
    <row r="36" spans="2:9" x14ac:dyDescent="0.25">
      <c r="B36" s="16" t="s">
        <v>45</v>
      </c>
      <c r="C36" s="18" t="s">
        <v>85</v>
      </c>
      <c r="D36" s="19" t="s">
        <v>16</v>
      </c>
      <c r="E36" s="28">
        <v>2</v>
      </c>
      <c r="F36" s="34">
        <f t="shared" si="2"/>
        <v>202517960.09999999</v>
      </c>
      <c r="G36" s="27">
        <v>405035920.19999999</v>
      </c>
    </row>
    <row r="37" spans="2:9" x14ac:dyDescent="0.25">
      <c r="B37" s="16" t="s">
        <v>46</v>
      </c>
      <c r="C37" s="18" t="s">
        <v>70</v>
      </c>
      <c r="D37" s="19" t="s">
        <v>16</v>
      </c>
      <c r="E37" s="28">
        <v>1</v>
      </c>
      <c r="F37" s="34">
        <f t="shared" si="2"/>
        <v>8416887406.1300001</v>
      </c>
      <c r="G37" s="27">
        <v>8416887406.1300001</v>
      </c>
      <c r="I37" s="60"/>
    </row>
    <row r="38" spans="2:9" x14ac:dyDescent="0.25">
      <c r="B38" s="32" t="s">
        <v>47</v>
      </c>
      <c r="C38" s="31" t="s">
        <v>48</v>
      </c>
      <c r="D38" s="40"/>
      <c r="E38" s="40"/>
      <c r="F38" s="40"/>
      <c r="G38" s="50"/>
    </row>
    <row r="39" spans="2:9" x14ac:dyDescent="0.25">
      <c r="B39" s="16" t="s">
        <v>49</v>
      </c>
      <c r="C39" s="18" t="s">
        <v>71</v>
      </c>
      <c r="D39" s="19" t="s">
        <v>16</v>
      </c>
      <c r="E39" s="28">
        <v>1</v>
      </c>
      <c r="F39" s="34">
        <f t="shared" ref="F39" si="3">G39/E39</f>
        <v>74968039.540000007</v>
      </c>
      <c r="G39" s="27">
        <v>74968039.540000007</v>
      </c>
    </row>
    <row r="40" spans="2:9" x14ac:dyDescent="0.25">
      <c r="B40" s="32" t="s">
        <v>5</v>
      </c>
      <c r="C40" s="29" t="s">
        <v>50</v>
      </c>
      <c r="D40" s="30"/>
      <c r="E40" s="30"/>
      <c r="F40" s="30"/>
      <c r="G40" s="49"/>
    </row>
    <row r="41" spans="2:9" x14ac:dyDescent="0.25">
      <c r="B41" s="16" t="s">
        <v>51</v>
      </c>
      <c r="C41" s="4" t="s">
        <v>72</v>
      </c>
      <c r="D41" s="3" t="s">
        <v>3</v>
      </c>
      <c r="E41" s="28">
        <v>1</v>
      </c>
      <c r="F41" s="38">
        <f t="shared" ref="F41:F43" si="4">G41/E41</f>
        <v>75494867.640000001</v>
      </c>
      <c r="G41" s="37">
        <v>75494867.640000001</v>
      </c>
    </row>
    <row r="42" spans="2:9" x14ac:dyDescent="0.25">
      <c r="B42" s="16" t="s">
        <v>52</v>
      </c>
      <c r="C42" s="4" t="s">
        <v>73</v>
      </c>
      <c r="D42" s="3" t="s">
        <v>3</v>
      </c>
      <c r="E42" s="33">
        <v>1</v>
      </c>
      <c r="F42" s="38">
        <f t="shared" si="4"/>
        <v>38107451.009999998</v>
      </c>
      <c r="G42" s="27">
        <v>38107451.009999998</v>
      </c>
    </row>
    <row r="43" spans="2:9" x14ac:dyDescent="0.25">
      <c r="B43" s="16" t="s">
        <v>53</v>
      </c>
      <c r="C43" s="4" t="s">
        <v>74</v>
      </c>
      <c r="D43" s="3" t="s">
        <v>3</v>
      </c>
      <c r="E43" s="28">
        <v>1</v>
      </c>
      <c r="F43" s="38">
        <f t="shared" si="4"/>
        <v>5016549.6500000004</v>
      </c>
      <c r="G43" s="27">
        <v>5016549.6500000004</v>
      </c>
    </row>
    <row r="44" spans="2:9" hidden="1" x14ac:dyDescent="0.25">
      <c r="B44" s="17" t="s">
        <v>54</v>
      </c>
      <c r="C44" s="6" t="s">
        <v>75</v>
      </c>
      <c r="D44" s="7" t="s">
        <v>3</v>
      </c>
      <c r="E44" s="23" t="s">
        <v>80</v>
      </c>
      <c r="F44" s="23" t="s">
        <v>80</v>
      </c>
      <c r="G44" s="37"/>
    </row>
    <row r="45" spans="2:9" ht="30" x14ac:dyDescent="0.25">
      <c r="B45" s="36" t="s">
        <v>6</v>
      </c>
      <c r="C45" s="4" t="s">
        <v>76</v>
      </c>
      <c r="D45" s="5" t="s">
        <v>17</v>
      </c>
      <c r="E45" s="28">
        <v>1</v>
      </c>
      <c r="F45" s="38">
        <v>556000000</v>
      </c>
      <c r="G45" s="37">
        <v>556000000</v>
      </c>
    </row>
    <row r="46" spans="2:9" ht="30" x14ac:dyDescent="0.25">
      <c r="B46" s="36" t="s">
        <v>7</v>
      </c>
      <c r="C46" s="4" t="s">
        <v>77</v>
      </c>
      <c r="D46" s="5" t="s">
        <v>17</v>
      </c>
      <c r="E46" s="28">
        <v>1</v>
      </c>
      <c r="F46" s="34">
        <v>151034544.88</v>
      </c>
      <c r="G46" s="37">
        <v>151034544.88</v>
      </c>
    </row>
    <row r="47" spans="2:9" ht="14.45" customHeight="1" x14ac:dyDescent="0.25">
      <c r="B47" s="70" t="s">
        <v>56</v>
      </c>
      <c r="C47" s="70"/>
      <c r="D47" s="70"/>
      <c r="E47" s="22"/>
      <c r="F47" s="22"/>
      <c r="G47" s="35">
        <f>SUM(G9:G46)</f>
        <v>28323104456.369999</v>
      </c>
    </row>
    <row r="48" spans="2:9" x14ac:dyDescent="0.25">
      <c r="B48" s="71" t="s">
        <v>55</v>
      </c>
      <c r="C48" s="71"/>
      <c r="D48" s="71"/>
      <c r="E48" s="22"/>
      <c r="F48" s="22"/>
      <c r="G48" s="27">
        <f>G47*0.0072</f>
        <v>203926352.09</v>
      </c>
    </row>
    <row r="49" spans="1:9" x14ac:dyDescent="0.25">
      <c r="B49" s="70" t="s">
        <v>81</v>
      </c>
      <c r="C49" s="70"/>
      <c r="D49" s="70"/>
      <c r="E49" s="22"/>
      <c r="F49" s="22"/>
      <c r="G49" s="35">
        <f>G47+G48</f>
        <v>28527030808.459999</v>
      </c>
      <c r="I49" s="58"/>
    </row>
    <row r="50" spans="1:9" ht="14.45" customHeight="1" x14ac:dyDescent="0.25">
      <c r="B50" s="71" t="s">
        <v>8</v>
      </c>
      <c r="C50" s="71"/>
      <c r="D50" s="71"/>
      <c r="E50" s="22"/>
      <c r="F50" s="22"/>
      <c r="G50" s="27">
        <f>G49*0.2</f>
        <v>5705406161.6899996</v>
      </c>
      <c r="I50" s="59"/>
    </row>
    <row r="51" spans="1:9" x14ac:dyDescent="0.25">
      <c r="B51" s="70" t="s">
        <v>1</v>
      </c>
      <c r="C51" s="70"/>
      <c r="D51" s="70"/>
      <c r="E51" s="22"/>
      <c r="F51" s="22"/>
      <c r="G51" s="35">
        <f>G49+G50</f>
        <v>34232436970.150002</v>
      </c>
      <c r="I51" s="59"/>
    </row>
    <row r="52" spans="1:9" x14ac:dyDescent="0.25">
      <c r="B52" s="51"/>
      <c r="C52" s="51"/>
      <c r="D52" s="51"/>
      <c r="G52" s="52"/>
    </row>
    <row r="53" spans="1:9" ht="97.15" customHeight="1" x14ac:dyDescent="0.25">
      <c r="A53" s="66" t="s">
        <v>86</v>
      </c>
      <c r="B53" s="66"/>
      <c r="C53" s="66"/>
      <c r="D53" s="66"/>
      <c r="E53" s="66"/>
      <c r="F53" s="66"/>
      <c r="G53" s="66"/>
      <c r="H53" s="66"/>
      <c r="I53" s="54"/>
    </row>
    <row r="54" spans="1:9" x14ac:dyDescent="0.25">
      <c r="A54" s="43"/>
      <c r="B54" s="44"/>
      <c r="C54" s="69"/>
      <c r="D54" s="69"/>
      <c r="E54" s="69"/>
      <c r="F54" s="69"/>
      <c r="G54" s="45"/>
      <c r="H54" s="46"/>
      <c r="I54" s="46"/>
    </row>
    <row r="55" spans="1:9" ht="97.9" customHeight="1" x14ac:dyDescent="0.25">
      <c r="A55" s="66" t="s">
        <v>95</v>
      </c>
      <c r="B55" s="66"/>
      <c r="C55" s="66"/>
      <c r="D55" s="66"/>
      <c r="E55" s="66"/>
      <c r="F55" s="66"/>
      <c r="G55" s="66"/>
      <c r="H55" s="66"/>
      <c r="I55" s="54"/>
    </row>
    <row r="56" spans="1:9" x14ac:dyDescent="0.25">
      <c r="B56" s="41"/>
      <c r="C56" s="41"/>
      <c r="D56" s="41"/>
      <c r="G56" s="42"/>
    </row>
    <row r="57" spans="1:9" ht="15.75" x14ac:dyDescent="0.25">
      <c r="A57" s="67"/>
      <c r="B57" s="67"/>
      <c r="C57" s="67"/>
      <c r="D57" s="67"/>
      <c r="E57" s="67"/>
      <c r="F57" s="67"/>
      <c r="G57" s="67"/>
      <c r="H57" s="67"/>
      <c r="I57" s="53"/>
    </row>
    <row r="58" spans="1:9" ht="15.75" x14ac:dyDescent="0.25">
      <c r="A58" s="53"/>
      <c r="B58" s="53"/>
      <c r="C58" s="53"/>
      <c r="D58" s="53"/>
      <c r="E58" s="53"/>
      <c r="F58" s="53"/>
      <c r="G58" s="53"/>
      <c r="H58" s="53"/>
      <c r="I58" s="53"/>
    </row>
    <row r="59" spans="1:9" ht="15.75" x14ac:dyDescent="0.25">
      <c r="A59" s="53"/>
      <c r="B59" s="53"/>
      <c r="C59" s="53"/>
      <c r="D59" s="53"/>
      <c r="E59" s="53"/>
      <c r="F59" s="53"/>
      <c r="G59" s="53"/>
      <c r="H59" s="53"/>
      <c r="I59" s="53"/>
    </row>
    <row r="60" spans="1:9" ht="15.75" x14ac:dyDescent="0.25">
      <c r="A60" s="67"/>
      <c r="B60" s="67"/>
      <c r="C60" s="67"/>
      <c r="D60" s="67"/>
      <c r="E60" s="67"/>
      <c r="F60" s="67"/>
      <c r="G60" s="67"/>
      <c r="H60" s="67"/>
      <c r="I60" s="53"/>
    </row>
    <row r="61" spans="1:9" x14ac:dyDescent="0.25">
      <c r="A61" s="68"/>
      <c r="B61" s="68"/>
      <c r="C61" s="68"/>
      <c r="D61" s="68"/>
      <c r="E61" s="68"/>
      <c r="F61" s="68"/>
      <c r="G61" s="68"/>
      <c r="H61" s="68"/>
      <c r="I61" s="55"/>
    </row>
  </sheetData>
  <mergeCells count="17">
    <mergeCell ref="B47:D47"/>
    <mergeCell ref="B50:D50"/>
    <mergeCell ref="B51:D51"/>
    <mergeCell ref="B48:D48"/>
    <mergeCell ref="B49:D49"/>
    <mergeCell ref="A53:H53"/>
    <mergeCell ref="A57:H57"/>
    <mergeCell ref="A60:H60"/>
    <mergeCell ref="A61:H61"/>
    <mergeCell ref="C54:F54"/>
    <mergeCell ref="A55:H55"/>
    <mergeCell ref="B6:G6"/>
    <mergeCell ref="F1:H1"/>
    <mergeCell ref="F2:H2"/>
    <mergeCell ref="F3:H3"/>
    <mergeCell ref="A5:H5"/>
    <mergeCell ref="A4:H4"/>
  </mergeCells>
  <printOptions horizontalCentered="1"/>
  <pageMargins left="0.39370078740157483" right="0.39370078740157483" top="0.35433070866141736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км0-км37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Беззубик Алексей Владимирович</cp:lastModifiedBy>
  <cp:lastPrinted>2023-02-16T14:28:04Z</cp:lastPrinted>
  <dcterms:created xsi:type="dcterms:W3CDTF">2021-02-11T06:48:36Z</dcterms:created>
  <dcterms:modified xsi:type="dcterms:W3CDTF">2023-03-06T09:10:26Z</dcterms:modified>
</cp:coreProperties>
</file>